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/>
  <xr:revisionPtr revIDLastSave="0" documentId="10_ncr:100000_{AFCEEA5D-75D1-4EAC-8C00-67E1A2A7FCD2}" xr6:coauthVersionLast="31" xr6:coauthVersionMax="32" xr10:uidLastSave="{00000000-0000-0000-0000-000000000000}"/>
  <bookViews>
    <workbookView xWindow="0" yWindow="0" windowWidth="18350" windowHeight="6480" xr2:uid="{00000000-000D-0000-FFFF-FFFF00000000}"/>
  </bookViews>
  <sheets>
    <sheet name="Cover sheet" sheetId="1" r:id="rId1"/>
    <sheet name="Alignment results" sheetId="2" r:id="rId2"/>
    <sheet name="Sheet3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2" l="1"/>
  <c r="L8" i="2"/>
  <c r="M8" i="2"/>
  <c r="D15" i="2"/>
  <c r="D16" i="2"/>
  <c r="D17" i="2"/>
  <c r="D18" i="2"/>
  <c r="D19" i="2"/>
  <c r="D14" i="2"/>
  <c r="C19" i="2"/>
  <c r="M15" i="2" l="1"/>
  <c r="O15" i="2" s="1"/>
  <c r="L15" i="2"/>
  <c r="K15" i="2"/>
  <c r="C15" i="2"/>
  <c r="C16" i="2"/>
  <c r="C17" i="2"/>
  <c r="C18" i="2"/>
  <c r="C14" i="2"/>
  <c r="H12" i="2"/>
  <c r="G12" i="2"/>
  <c r="F12" i="2"/>
  <c r="E15" i="2" l="1"/>
  <c r="L5" i="2"/>
  <c r="M5" i="2"/>
  <c r="P15" i="2" s="1"/>
  <c r="K6" i="2"/>
  <c r="L6" i="2"/>
  <c r="M6" i="2"/>
  <c r="K7" i="2"/>
  <c r="L7" i="2"/>
  <c r="M7" i="2"/>
  <c r="K5" i="2"/>
  <c r="I12" i="2" l="1"/>
  <c r="J12" i="2"/>
  <c r="M17" i="2" l="1"/>
  <c r="O17" i="2" s="1"/>
  <c r="L17" i="2"/>
  <c r="K17" i="2"/>
  <c r="M16" i="2"/>
  <c r="O16" i="2" s="1"/>
  <c r="L16" i="2"/>
  <c r="K16" i="2"/>
  <c r="K18" i="2"/>
  <c r="L18" i="2"/>
  <c r="M18" i="2"/>
  <c r="O18" i="2" s="1"/>
  <c r="I13" i="2"/>
  <c r="J13" i="2"/>
  <c r="K19" i="2"/>
  <c r="L19" i="2"/>
  <c r="M19" i="2"/>
  <c r="O19" i="2" s="1"/>
  <c r="M14" i="2"/>
  <c r="O14" i="2" s="1"/>
  <c r="L14" i="2"/>
  <c r="K14" i="2"/>
  <c r="M4" i="2"/>
  <c r="L4" i="2"/>
  <c r="K4" i="2"/>
  <c r="E14" i="2" l="1"/>
  <c r="P14" i="2"/>
  <c r="E17" i="2"/>
  <c r="P17" i="2"/>
  <c r="E19" i="2"/>
  <c r="P19" i="2"/>
  <c r="E18" i="2"/>
  <c r="P18" i="2"/>
  <c r="E16" i="2"/>
  <c r="P16" i="2"/>
</calcChain>
</file>

<file path=xl/sharedStrings.xml><?xml version="1.0" encoding="utf-8"?>
<sst xmlns="http://schemas.openxmlformats.org/spreadsheetml/2006/main" count="53" uniqueCount="37">
  <si>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</si>
  <si>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</si>
  <si>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</si>
  <si>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</si>
  <si>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</si>
  <si>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</si>
  <si>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</si>
  <si>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</si>
  <si>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</si>
  <si>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Source</t>
  </si>
  <si>
    <t>Tdoc</t>
  </si>
  <si>
    <t>Company A</t>
  </si>
  <si>
    <t>STD</t>
  </si>
  <si>
    <t>Span</t>
  </si>
  <si>
    <t>Average</t>
  </si>
  <si>
    <t>Required SNR</t>
  </si>
  <si>
    <t>Req. SNR</t>
  </si>
  <si>
    <t>Simulation results with impairments</t>
  </si>
  <si>
    <t>Metric</t>
  </si>
  <si>
    <t>70% of max tput</t>
  </si>
  <si>
    <t>Margin from ideal average</t>
  </si>
  <si>
    <t>Common Margin</t>
  </si>
  <si>
    <t>3GPP TSG-RAN WG4 meeting #88
Gothenburg, Sweden, 20 – 24 August, 2018</t>
  </si>
  <si>
    <t>6.5.7</t>
  </si>
  <si>
    <t>Summary of simulation results for eFeMTC BS demodulation requirements</t>
  </si>
  <si>
    <t>These result spreadsheets summarize companies' simulation result with/without impairments for eFeMTC BS demodulation requiremetns</t>
  </si>
  <si>
    <t>Nokia</t>
  </si>
  <si>
    <t>Samsung</t>
  </si>
  <si>
    <t>Huawei</t>
  </si>
  <si>
    <t>Simulation results for alignment</t>
  </si>
  <si>
    <t>PUSCH</t>
  </si>
  <si>
    <t>High speed</t>
  </si>
  <si>
    <t>R4-1810144</t>
  </si>
  <si>
    <t>R4-1809948</t>
  </si>
  <si>
    <t>R4-1810589</t>
  </si>
  <si>
    <t>A3-2, CE Mode A, Rep8, ETU200 Low 1x2, 3MHz</t>
  </si>
  <si>
    <t>R4-1811341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</si>
</sst>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85" zoomScaleNormal="85" workbookViewId="0">
      <selection activeCell="B3" sqref="B3"/>
    </sheetView>
  </sheetViews>
  <sheetFormatPr defaultRowHeight="14.5" x14ac:dyDescent="0.35"/>
  <cols>
    <col min="1" max="1" width="40.453125" customWidth="1"/>
    <col min="2" max="2" width="114" customWidth="1"/>
  </cols>
  <sheetData>
    <row r="1" spans="1:2" ht="31.5" customHeight="1" x14ac:dyDescent="0.35">
      <c r="A1" s="6" t="s">
        <v>22</v>
      </c>
    </row>
    <row r="3" spans="1:2" x14ac:dyDescent="0.35">
      <c r="A3" t="s">
        <v>0</v>
      </c>
      <c r="B3" s="11" t="s">
        <v>36</v>
      </c>
    </row>
    <row r="4" spans="1:2" x14ac:dyDescent="0.35">
      <c r="A4" t="s">
        <v>1</v>
      </c>
      <c r="B4" t="s">
        <v>23</v>
      </c>
    </row>
    <row r="5" spans="1:2" x14ac:dyDescent="0.35">
      <c r="A5" t="s">
        <v>2</v>
      </c>
      <c r="B5" t="s">
        <v>8</v>
      </c>
    </row>
    <row r="6" spans="1:2" x14ac:dyDescent="0.35">
      <c r="A6" t="s">
        <v>3</v>
      </c>
      <c r="B6" t="s">
        <v>24</v>
      </c>
    </row>
    <row r="7" spans="1:2" x14ac:dyDescent="0.35">
      <c r="A7" t="s">
        <v>4</v>
      </c>
      <c r="B7" t="s">
        <v>5</v>
      </c>
    </row>
    <row r="9" spans="1:2" x14ac:dyDescent="0.35">
      <c r="A9" t="s">
        <v>6</v>
      </c>
      <c r="B9" t="s">
        <v>25</v>
      </c>
    </row>
    <row r="11" spans="1:2" x14ac:dyDescent="0.35">
      <c r="A1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"/>
  <sheetViews>
    <sheetView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7" sqref="E7"/>
    </sheetView>
  </sheetViews>
  <sheetFormatPr defaultRowHeight="14.5" x14ac:dyDescent="0.35"/>
  <cols>
    <col min="1" max="1" width="10.90625" customWidth="1"/>
    <col min="3" max="3" width="52.1796875" customWidth="1"/>
    <col min="4" max="4" width="15.453125" customWidth="1"/>
    <col min="5" max="16" width="12.7265625" customWidth="1"/>
  </cols>
  <sheetData>
    <row r="1" spans="1:16" x14ac:dyDescent="0.35">
      <c r="C1" s="5" t="s">
        <v>29</v>
      </c>
      <c r="D1" s="5"/>
    </row>
    <row r="2" spans="1:16" x14ac:dyDescent="0.35">
      <c r="A2" s="1"/>
      <c r="B2" s="1"/>
      <c r="C2" s="1" t="s">
        <v>9</v>
      </c>
      <c r="D2" s="1"/>
      <c r="E2" s="1"/>
      <c r="F2" s="1" t="s">
        <v>8</v>
      </c>
      <c r="G2" s="1" t="s">
        <v>27</v>
      </c>
      <c r="H2" s="1" t="s">
        <v>26</v>
      </c>
      <c r="I2" s="1" t="s">
        <v>28</v>
      </c>
      <c r="J2" s="1" t="s">
        <v>11</v>
      </c>
      <c r="K2" s="2"/>
      <c r="L2" s="2"/>
      <c r="M2" s="2"/>
    </row>
    <row r="3" spans="1:16" x14ac:dyDescent="0.35">
      <c r="A3" s="1"/>
      <c r="B3" s="1"/>
      <c r="C3" s="1" t="s">
        <v>10</v>
      </c>
      <c r="D3" s="1" t="s">
        <v>18</v>
      </c>
      <c r="E3" s="1"/>
      <c r="F3" s="3" t="s">
        <v>32</v>
      </c>
      <c r="G3" s="3" t="s">
        <v>33</v>
      </c>
      <c r="H3" s="3" t="s">
        <v>34</v>
      </c>
      <c r="I3" s="1"/>
      <c r="J3" s="1"/>
      <c r="K3" s="2" t="s">
        <v>12</v>
      </c>
      <c r="L3" s="2" t="s">
        <v>13</v>
      </c>
      <c r="M3" s="2" t="s">
        <v>14</v>
      </c>
    </row>
    <row r="4" spans="1:16" x14ac:dyDescent="0.35">
      <c r="A4" s="1" t="s">
        <v>31</v>
      </c>
      <c r="B4" s="1" t="s">
        <v>30</v>
      </c>
      <c r="C4" s="1" t="s">
        <v>35</v>
      </c>
      <c r="D4" s="1" t="s">
        <v>19</v>
      </c>
      <c r="E4" s="1"/>
      <c r="F4" s="8">
        <v>-8.9</v>
      </c>
      <c r="G4" s="8">
        <v>-8.9700000000000006</v>
      </c>
      <c r="H4" s="8">
        <v>-9.3000000000000007</v>
      </c>
      <c r="I4" s="1"/>
      <c r="J4" s="1"/>
      <c r="K4" s="4">
        <f t="shared" ref="K4:K7" si="0">_xlfn.STDEV.P(F4:J4)</f>
        <v>0.17441967269268185</v>
      </c>
      <c r="L4" s="4">
        <f t="shared" ref="L4:L7" si="1">MAX(F4:J4)-MIN(F4:J4)</f>
        <v>0.40000000000000036</v>
      </c>
      <c r="M4" s="4">
        <f t="shared" ref="M4:M7" si="2">AVERAGE(F4:J4)</f>
        <v>-9.0566666666666666</v>
      </c>
    </row>
    <row r="5" spans="1:16" x14ac:dyDescent="0.35">
      <c r="A5" s="1"/>
      <c r="B5" s="1"/>
      <c r="C5" s="1" t="s">
        <v>35</v>
      </c>
      <c r="D5" s="1" t="s">
        <v>19</v>
      </c>
      <c r="E5" s="1"/>
      <c r="F5" s="8">
        <v>-8.9</v>
      </c>
      <c r="G5" s="8">
        <v>-8.9600000000000009</v>
      </c>
      <c r="H5" s="8">
        <v>-9.3000000000000007</v>
      </c>
      <c r="I5" s="1"/>
      <c r="J5" s="1"/>
      <c r="K5" s="4">
        <f t="shared" si="0"/>
        <v>0.17613126418163882</v>
      </c>
      <c r="L5" s="4">
        <f t="shared" si="1"/>
        <v>0.40000000000000036</v>
      </c>
      <c r="M5" s="4">
        <f t="shared" si="2"/>
        <v>-9.0533333333333328</v>
      </c>
    </row>
    <row r="6" spans="1:16" x14ac:dyDescent="0.35">
      <c r="A6" s="1"/>
      <c r="B6" s="1"/>
      <c r="C6" s="1" t="s">
        <v>35</v>
      </c>
      <c r="D6" s="1" t="s">
        <v>19</v>
      </c>
      <c r="E6" s="1"/>
      <c r="F6" s="8">
        <v>-8.9</v>
      </c>
      <c r="G6" s="8">
        <v>-8.98</v>
      </c>
      <c r="H6" s="8">
        <v>-9.4</v>
      </c>
      <c r="I6" s="1"/>
      <c r="J6" s="1"/>
      <c r="K6" s="4">
        <f t="shared" si="0"/>
        <v>0.21929178937864702</v>
      </c>
      <c r="L6" s="4">
        <f t="shared" si="1"/>
        <v>0.5</v>
      </c>
      <c r="M6" s="4">
        <f t="shared" si="2"/>
        <v>-9.0933333333333337</v>
      </c>
    </row>
    <row r="7" spans="1:16" x14ac:dyDescent="0.35">
      <c r="A7" s="1"/>
      <c r="B7" s="1"/>
      <c r="C7" s="1" t="s">
        <v>35</v>
      </c>
      <c r="D7" s="1" t="s">
        <v>19</v>
      </c>
      <c r="E7" s="1"/>
      <c r="F7" s="8">
        <v>-8.9</v>
      </c>
      <c r="G7" s="8">
        <v>-8.99</v>
      </c>
      <c r="H7" s="8">
        <v>-9.4</v>
      </c>
      <c r="I7" s="1"/>
      <c r="J7" s="1"/>
      <c r="K7" s="4">
        <f t="shared" si="0"/>
        <v>0.21761331658599289</v>
      </c>
      <c r="L7" s="4">
        <f t="shared" si="1"/>
        <v>0.5</v>
      </c>
      <c r="M7" s="4">
        <f t="shared" si="2"/>
        <v>-9.0966666666666658</v>
      </c>
    </row>
    <row r="8" spans="1:16" x14ac:dyDescent="0.35">
      <c r="A8" s="1"/>
      <c r="B8" s="1"/>
      <c r="C8" s="1" t="s">
        <v>35</v>
      </c>
      <c r="D8" s="1" t="s">
        <v>19</v>
      </c>
      <c r="E8" s="1"/>
      <c r="F8" s="8">
        <v>-8.9</v>
      </c>
      <c r="G8" s="8">
        <v>-8.9700000000000006</v>
      </c>
      <c r="H8" s="8">
        <v>-9.3000000000000007</v>
      </c>
      <c r="I8" s="1"/>
      <c r="J8" s="1"/>
      <c r="K8" s="4">
        <f t="shared" ref="K8" si="3">_xlfn.STDEV.P(F8:J8)</f>
        <v>0.17441967269268185</v>
      </c>
      <c r="L8" s="4">
        <f t="shared" ref="L8" si="4">MAX(F8:J8)-MIN(F8:J8)</f>
        <v>0.40000000000000036</v>
      </c>
      <c r="M8" s="4">
        <f t="shared" ref="M8" si="5">AVERAGE(F8:J8)</f>
        <v>-9.0566666666666666</v>
      </c>
    </row>
    <row r="9" spans="1:16" x14ac:dyDescent="0.35">
      <c r="A9" s="1"/>
      <c r="B9" s="1"/>
      <c r="C9" s="1"/>
      <c r="D9" s="1"/>
      <c r="E9" s="1"/>
      <c r="F9" s="8"/>
      <c r="G9" s="8"/>
      <c r="H9" s="8"/>
      <c r="I9" s="1"/>
      <c r="J9" s="1"/>
      <c r="K9" s="4"/>
      <c r="L9" s="4"/>
      <c r="M9" s="4"/>
    </row>
    <row r="10" spans="1:16" x14ac:dyDescent="0.35">
      <c r="F10" s="11"/>
      <c r="G10" s="11"/>
      <c r="H10" s="11"/>
    </row>
    <row r="11" spans="1:16" x14ac:dyDescent="0.35">
      <c r="C11" s="5" t="s">
        <v>17</v>
      </c>
      <c r="D11" s="5"/>
      <c r="F11" s="11"/>
      <c r="G11" s="11"/>
      <c r="H11" s="11"/>
    </row>
    <row r="12" spans="1:16" x14ac:dyDescent="0.35">
      <c r="A12" s="1"/>
      <c r="B12" s="1"/>
      <c r="C12" s="1" t="s">
        <v>9</v>
      </c>
      <c r="D12" s="1"/>
      <c r="E12" s="1"/>
      <c r="F12" s="8" t="str">
        <f>F2</f>
        <v>Ericsson</v>
      </c>
      <c r="G12" s="8" t="str">
        <f>G2</f>
        <v>Samsung</v>
      </c>
      <c r="H12" s="8" t="str">
        <f>H2</f>
        <v>Nokia</v>
      </c>
      <c r="I12" s="1" t="str">
        <f>I2</f>
        <v>Huawei</v>
      </c>
      <c r="J12" s="1" t="str">
        <f>J2</f>
        <v>Company A</v>
      </c>
      <c r="K12" s="2"/>
      <c r="L12" s="2"/>
      <c r="M12" s="2"/>
      <c r="N12" s="2"/>
      <c r="O12" s="2"/>
      <c r="P12" s="2"/>
    </row>
    <row r="13" spans="1:16" x14ac:dyDescent="0.35">
      <c r="A13" s="1"/>
      <c r="B13" s="1"/>
      <c r="C13" s="1" t="s">
        <v>10</v>
      </c>
      <c r="D13" s="1"/>
      <c r="E13" s="1" t="s">
        <v>15</v>
      </c>
      <c r="F13" s="8"/>
      <c r="G13" s="8"/>
      <c r="H13" s="8"/>
      <c r="I13" s="1">
        <f>I3</f>
        <v>0</v>
      </c>
      <c r="J13" s="1">
        <f>J3</f>
        <v>0</v>
      </c>
      <c r="K13" s="2" t="s">
        <v>12</v>
      </c>
      <c r="L13" s="2" t="s">
        <v>13</v>
      </c>
      <c r="M13" s="2" t="s">
        <v>14</v>
      </c>
      <c r="N13" s="2" t="s">
        <v>21</v>
      </c>
      <c r="O13" s="2" t="s">
        <v>16</v>
      </c>
      <c r="P13" s="2" t="s">
        <v>20</v>
      </c>
    </row>
    <row r="14" spans="1:16" x14ac:dyDescent="0.35">
      <c r="A14" s="1" t="s">
        <v>31</v>
      </c>
      <c r="B14" s="1" t="s">
        <v>30</v>
      </c>
      <c r="C14" s="1" t="str">
        <f>C4</f>
        <v>A3-2, CE Mode A, Rep8, ETU200 Low 1x2, 3MHz</v>
      </c>
      <c r="D14" s="7" t="str">
        <f>D4</f>
        <v>70% of max tput</v>
      </c>
      <c r="E14" s="10" t="e">
        <f t="shared" ref="E14:E19" si="6">O14</f>
        <v>#DIV/0!</v>
      </c>
      <c r="F14" s="8"/>
      <c r="G14" s="8"/>
      <c r="H14" s="8"/>
      <c r="I14" s="1"/>
      <c r="J14" s="1"/>
      <c r="K14" s="4" t="e">
        <f t="shared" ref="K14:K19" si="7">_xlfn.STDEV.P(F14:J14)</f>
        <v>#DIV/0!</v>
      </c>
      <c r="L14" s="4">
        <f t="shared" ref="L14:L19" si="8">MAX(F14:J14)-MIN(F14:J14)</f>
        <v>0</v>
      </c>
      <c r="M14" s="4" t="e">
        <f t="shared" ref="M14:M19" si="9">AVERAGE(F14:J14)</f>
        <v>#DIV/0!</v>
      </c>
      <c r="N14" s="9"/>
      <c r="O14" s="4" t="e">
        <f t="shared" ref="O14:O19" si="10">M14+N14</f>
        <v>#DIV/0!</v>
      </c>
      <c r="P14" s="4" t="e">
        <f>O14-M4</f>
        <v>#DIV/0!</v>
      </c>
    </row>
    <row r="15" spans="1:16" x14ac:dyDescent="0.35">
      <c r="A15" s="1"/>
      <c r="B15" s="1"/>
      <c r="C15" s="1" t="str">
        <f>C5</f>
        <v>A3-2, CE Mode A, Rep8, ETU200 Low 1x2, 3MHz</v>
      </c>
      <c r="D15" s="7" t="str">
        <f t="shared" ref="D15:D19" si="11">D5</f>
        <v>70% of max tput</v>
      </c>
      <c r="E15" s="10" t="e">
        <f t="shared" si="6"/>
        <v>#DIV/0!</v>
      </c>
      <c r="F15" s="8"/>
      <c r="G15" s="8"/>
      <c r="H15" s="8"/>
      <c r="I15" s="1"/>
      <c r="J15" s="1"/>
      <c r="K15" s="4" t="e">
        <f t="shared" si="7"/>
        <v>#DIV/0!</v>
      </c>
      <c r="L15" s="4">
        <f t="shared" si="8"/>
        <v>0</v>
      </c>
      <c r="M15" s="4" t="e">
        <f t="shared" si="9"/>
        <v>#DIV/0!</v>
      </c>
      <c r="N15" s="9"/>
      <c r="O15" s="4" t="e">
        <f t="shared" ref="O15" si="12">M15+N15</f>
        <v>#DIV/0!</v>
      </c>
      <c r="P15" s="4" t="e">
        <f>O15-M5</f>
        <v>#DIV/0!</v>
      </c>
    </row>
    <row r="16" spans="1:16" x14ac:dyDescent="0.35">
      <c r="A16" s="1"/>
      <c r="B16" s="1"/>
      <c r="C16" s="1" t="str">
        <f>C6</f>
        <v>A3-2, CE Mode A, Rep8, ETU200 Low 1x2, 3MHz</v>
      </c>
      <c r="D16" s="7" t="str">
        <f t="shared" si="11"/>
        <v>70% of max tput</v>
      </c>
      <c r="E16" s="10" t="e">
        <f t="shared" si="6"/>
        <v>#DIV/0!</v>
      </c>
      <c r="F16" s="8"/>
      <c r="G16" s="8"/>
      <c r="H16" s="8"/>
      <c r="I16" s="1"/>
      <c r="J16" s="1"/>
      <c r="K16" s="4" t="e">
        <f t="shared" si="7"/>
        <v>#DIV/0!</v>
      </c>
      <c r="L16" s="4">
        <f t="shared" si="8"/>
        <v>0</v>
      </c>
      <c r="M16" s="4" t="e">
        <f t="shared" si="9"/>
        <v>#DIV/0!</v>
      </c>
      <c r="N16" s="9"/>
      <c r="O16" s="4" t="e">
        <f t="shared" si="10"/>
        <v>#DIV/0!</v>
      </c>
      <c r="P16" s="4" t="e">
        <f>O16-#REF!</f>
        <v>#DIV/0!</v>
      </c>
    </row>
    <row r="17" spans="1:16" x14ac:dyDescent="0.35">
      <c r="A17" s="1"/>
      <c r="B17" s="1"/>
      <c r="C17" s="1" t="str">
        <f>C7</f>
        <v>A3-2, CE Mode A, Rep8, ETU200 Low 1x2, 3MHz</v>
      </c>
      <c r="D17" s="7" t="str">
        <f t="shared" si="11"/>
        <v>70% of max tput</v>
      </c>
      <c r="E17" s="10" t="e">
        <f t="shared" si="6"/>
        <v>#DIV/0!</v>
      </c>
      <c r="F17" s="8"/>
      <c r="G17" s="8"/>
      <c r="H17" s="8"/>
      <c r="I17" s="1"/>
      <c r="J17" s="1"/>
      <c r="K17" s="4" t="e">
        <f t="shared" si="7"/>
        <v>#DIV/0!</v>
      </c>
      <c r="L17" s="4">
        <f t="shared" si="8"/>
        <v>0</v>
      </c>
      <c r="M17" s="4" t="e">
        <f t="shared" si="9"/>
        <v>#DIV/0!</v>
      </c>
      <c r="N17" s="9"/>
      <c r="O17" s="4" t="e">
        <f t="shared" si="10"/>
        <v>#DIV/0!</v>
      </c>
      <c r="P17" s="4" t="e">
        <f>O17-#REF!</f>
        <v>#DIV/0!</v>
      </c>
    </row>
    <row r="18" spans="1:16" x14ac:dyDescent="0.35">
      <c r="A18" s="1"/>
      <c r="B18" s="1"/>
      <c r="C18" s="1" t="str">
        <f>C8</f>
        <v>A3-2, CE Mode A, Rep8, ETU200 Low 1x2, 3MHz</v>
      </c>
      <c r="D18" s="7" t="str">
        <f t="shared" si="11"/>
        <v>70% of max tput</v>
      </c>
      <c r="E18" s="10" t="e">
        <f t="shared" si="6"/>
        <v>#DIV/0!</v>
      </c>
      <c r="F18" s="8"/>
      <c r="G18" s="8"/>
      <c r="H18" s="8"/>
      <c r="I18" s="1"/>
      <c r="J18" s="1"/>
      <c r="K18" s="4" t="e">
        <f t="shared" si="7"/>
        <v>#DIV/0!</v>
      </c>
      <c r="L18" s="4">
        <f t="shared" si="8"/>
        <v>0</v>
      </c>
      <c r="M18" s="4" t="e">
        <f t="shared" si="9"/>
        <v>#DIV/0!</v>
      </c>
      <c r="N18" s="9"/>
      <c r="O18" s="4" t="e">
        <f t="shared" si="10"/>
        <v>#DIV/0!</v>
      </c>
      <c r="P18" s="4" t="e">
        <f>O18-M8</f>
        <v>#DIV/0!</v>
      </c>
    </row>
    <row r="19" spans="1:16" x14ac:dyDescent="0.35">
      <c r="A19" s="1"/>
      <c r="B19" s="1"/>
      <c r="C19" s="1">
        <f>C9</f>
        <v>0</v>
      </c>
      <c r="D19" s="7">
        <f t="shared" si="11"/>
        <v>0</v>
      </c>
      <c r="E19" s="10" t="e">
        <f t="shared" si="6"/>
        <v>#DIV/0!</v>
      </c>
      <c r="F19" s="8"/>
      <c r="G19" s="8"/>
      <c r="H19" s="8"/>
      <c r="I19" s="1"/>
      <c r="J19" s="1"/>
      <c r="K19" s="4" t="e">
        <f t="shared" si="7"/>
        <v>#DIV/0!</v>
      </c>
      <c r="L19" s="4">
        <f t="shared" si="8"/>
        <v>0</v>
      </c>
      <c r="M19" s="4" t="e">
        <f t="shared" si="9"/>
        <v>#DIV/0!</v>
      </c>
      <c r="N19" s="9"/>
      <c r="O19" s="4" t="e">
        <f t="shared" si="10"/>
        <v>#DIV/0!</v>
      </c>
      <c r="P19" s="4" t="e">
        <f>O19-#REF!</f>
        <v>#DIV/0!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2018-06-28T08:01:00Z</dcterms:created>
  <dcterms:modified xsi:type="dcterms:W3CDTF">2018-08-20T15:41:48Z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1530631243</vt:lpwstr>
  </property>
</Properties>
</file>